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\\NAS2014\Shared2-署所係別\02-係別\204-警防課消防防災係\31 物品購入関係\R9年度購入\☆更新車両関係（令和９年度分）\須賀川指揮１（債務負担）\04　入札関係\②公告用\01　仕様書閲覧について\"/>
    </mc:Choice>
  </mc:AlternateContent>
  <xr:revisionPtr revIDLastSave="0" documentId="13_ncr:1_{F872F96A-DF57-4FC7-AB29-1E6AFD14ED0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申請・回答書" sheetId="1" r:id="rId1"/>
    <sheet name="申請・回答書 (サンプル)" sheetId="6" r:id="rId2"/>
    <sheet name="マスタ" sheetId="2" state="hidden" r:id="rId3"/>
  </sheets>
  <definedNames>
    <definedName name="_xlnm._FilterDatabase" localSheetId="0" hidden="1">申請・回答書!$B$21:$AH$23</definedName>
    <definedName name="_xlnm._FilterDatabase" localSheetId="1" hidden="1">'申請・回答書 (サンプル)'!$B$21:$AH$23</definedName>
    <definedName name="_xlnm.Print_Area" localSheetId="0">申請・回答書!$A$2:$AK$38</definedName>
    <definedName name="_xlnm.Print_Area" localSheetId="1">'申請・回答書 (サンプル)'!$A$2:$AK$38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J1" i="6" l="1"/>
  <c r="B38" i="6" s="1"/>
  <c r="AJ1" i="1"/>
  <c r="B8" i="6" l="1"/>
  <c r="B38" i="1"/>
  <c r="B8" i="1"/>
</calcChain>
</file>

<file path=xl/sharedStrings.xml><?xml version="1.0" encoding="utf-8"?>
<sst xmlns="http://schemas.openxmlformats.org/spreadsheetml/2006/main" count="122" uniqueCount="72">
  <si>
    <t>日</t>
    <rPh sb="0" eb="1">
      <t>ニチ</t>
    </rPh>
    <phoneticPr fontId="1"/>
  </si>
  <si>
    <t>月</t>
    <rPh sb="0" eb="1">
      <t>ガツ</t>
    </rPh>
    <phoneticPr fontId="1"/>
  </si>
  <si>
    <t>年</t>
    <rPh sb="0" eb="1">
      <t>ネン</t>
    </rPh>
    <phoneticPr fontId="1"/>
  </si>
  <si>
    <t>令和</t>
    <rPh sb="0" eb="2">
      <t>レイワ</t>
    </rPh>
    <phoneticPr fontId="1"/>
  </si>
  <si>
    <t>宛</t>
    <rPh sb="0" eb="1">
      <t>ア</t>
    </rPh>
    <phoneticPr fontId="1"/>
  </si>
  <si>
    <t>須賀川地方広域消防組合</t>
    <rPh sb="0" eb="3">
      <t>スカガワ</t>
    </rPh>
    <rPh sb="3" eb="5">
      <t>チホウ</t>
    </rPh>
    <rPh sb="5" eb="7">
      <t>コウイキ</t>
    </rPh>
    <rPh sb="7" eb="9">
      <t>ショウボウ</t>
    </rPh>
    <rPh sb="9" eb="11">
      <t>クミアイ</t>
    </rPh>
    <phoneticPr fontId="1"/>
  </si>
  <si>
    <t>消防本部総務課財政係</t>
    <rPh sb="0" eb="2">
      <t>ショウボウ</t>
    </rPh>
    <rPh sb="2" eb="4">
      <t>ホンブ</t>
    </rPh>
    <rPh sb="4" eb="7">
      <t>ソウムカ</t>
    </rPh>
    <rPh sb="7" eb="9">
      <t>ザイセイ</t>
    </rPh>
    <rPh sb="9" eb="10">
      <t>カカリ</t>
    </rPh>
    <phoneticPr fontId="1"/>
  </si>
  <si>
    <t>消防本部警防課通信指令係</t>
    <rPh sb="0" eb="2">
      <t>ショウボウ</t>
    </rPh>
    <rPh sb="2" eb="4">
      <t>ホンブ</t>
    </rPh>
    <rPh sb="4" eb="7">
      <t>ケイボウカ</t>
    </rPh>
    <rPh sb="7" eb="9">
      <t>ツウシン</t>
    </rPh>
    <rPh sb="9" eb="11">
      <t>シレイ</t>
    </rPh>
    <rPh sb="11" eb="12">
      <t>カカリ</t>
    </rPh>
    <phoneticPr fontId="1"/>
  </si>
  <si>
    <t>消防本部警防課消防防災係</t>
    <rPh sb="0" eb="2">
      <t>ショウボウ</t>
    </rPh>
    <rPh sb="2" eb="4">
      <t>ホンブ</t>
    </rPh>
    <rPh sb="4" eb="7">
      <t>ケイボウカ</t>
    </rPh>
    <rPh sb="7" eb="9">
      <t>ショウボウ</t>
    </rPh>
    <rPh sb="9" eb="11">
      <t>ボウサイ</t>
    </rPh>
    <rPh sb="11" eb="12">
      <t>カカリ</t>
    </rPh>
    <phoneticPr fontId="1"/>
  </si>
  <si>
    <t>消防本部警防課救急救助係</t>
    <rPh sb="0" eb="2">
      <t>ショウボウ</t>
    </rPh>
    <rPh sb="2" eb="4">
      <t>ホンブ</t>
    </rPh>
    <rPh sb="4" eb="7">
      <t>ケイボウカ</t>
    </rPh>
    <rPh sb="7" eb="9">
      <t>キュウキュウ</t>
    </rPh>
    <rPh sb="9" eb="11">
      <t>キュウジョ</t>
    </rPh>
    <rPh sb="11" eb="12">
      <t>カカリ</t>
    </rPh>
    <phoneticPr fontId="1"/>
  </si>
  <si>
    <t>TEL</t>
    <phoneticPr fontId="1"/>
  </si>
  <si>
    <t>FAX</t>
    <phoneticPr fontId="1"/>
  </si>
  <si>
    <t>0248-76-3113</t>
    <phoneticPr fontId="1"/>
  </si>
  <si>
    <t>0248-76-3111</t>
    <phoneticPr fontId="1"/>
  </si>
  <si>
    <t>0248-76-3148</t>
    <phoneticPr fontId="1"/>
  </si>
  <si>
    <t>0248-76-3917</t>
    <phoneticPr fontId="1"/>
  </si>
  <si>
    <t>0248-76-3600</t>
    <phoneticPr fontId="1"/>
  </si>
  <si>
    <t>担当課</t>
    <rPh sb="0" eb="3">
      <t>タントウカ</t>
    </rPh>
    <phoneticPr fontId="1"/>
  </si>
  <si>
    <t>番号</t>
    <rPh sb="0" eb="2">
      <t>バンゴウ</t>
    </rPh>
    <phoneticPr fontId="1"/>
  </si>
  <si>
    <t>処理欄・担当課</t>
    <rPh sb="0" eb="2">
      <t>ショリ</t>
    </rPh>
    <rPh sb="2" eb="3">
      <t>ラン</t>
    </rPh>
    <rPh sb="4" eb="6">
      <t>タントウ</t>
    </rPh>
    <rPh sb="6" eb="7">
      <t>カ</t>
    </rPh>
    <phoneticPr fontId="1"/>
  </si>
  <si>
    <t>申請者</t>
    <rPh sb="0" eb="3">
      <t>シンセイシャ</t>
    </rPh>
    <phoneticPr fontId="1"/>
  </si>
  <si>
    <t>代表者職氏名</t>
    <rPh sb="0" eb="3">
      <t>ダイヒョウシャ</t>
    </rPh>
    <rPh sb="3" eb="4">
      <t>ショク</t>
    </rPh>
    <rPh sb="4" eb="6">
      <t>シメイ</t>
    </rPh>
    <phoneticPr fontId="1"/>
  </si>
  <si>
    <t>住　　　　所</t>
    <rPh sb="0" eb="1">
      <t>ジュウ</t>
    </rPh>
    <rPh sb="5" eb="6">
      <t>ショ</t>
    </rPh>
    <phoneticPr fontId="1"/>
  </si>
  <si>
    <t>名　　　　称</t>
    <rPh sb="0" eb="1">
      <t>ナ</t>
    </rPh>
    <rPh sb="5" eb="6">
      <t>ショウ</t>
    </rPh>
    <phoneticPr fontId="1"/>
  </si>
  <si>
    <t>電  話  番  号</t>
    <rPh sb="0" eb="1">
      <t>デン</t>
    </rPh>
    <rPh sb="3" eb="4">
      <t>ハナシ</t>
    </rPh>
    <rPh sb="6" eb="7">
      <t>バン</t>
    </rPh>
    <rPh sb="9" eb="10">
      <t>ゴウ</t>
    </rPh>
    <phoneticPr fontId="1"/>
  </si>
  <si>
    <t>F  A  X 番  号</t>
    <rPh sb="8" eb="9">
      <t>バン</t>
    </rPh>
    <rPh sb="11" eb="12">
      <t>ゴウ</t>
    </rPh>
    <phoneticPr fontId="1"/>
  </si>
  <si>
    <t>記</t>
    <rPh sb="0" eb="1">
      <t>キ</t>
    </rPh>
    <phoneticPr fontId="1"/>
  </si>
  <si>
    <t>公告日</t>
    <rPh sb="0" eb="2">
      <t>コウコク</t>
    </rPh>
    <rPh sb="2" eb="3">
      <t>ビ</t>
    </rPh>
    <phoneticPr fontId="1"/>
  </si>
  <si>
    <t>審査欄</t>
    <rPh sb="0" eb="2">
      <t>シンサ</t>
    </rPh>
    <rPh sb="2" eb="3">
      <t>ラン</t>
    </rPh>
    <phoneticPr fontId="1"/>
  </si>
  <si>
    <t>入札参加資格を
有する市町村</t>
    <rPh sb="0" eb="2">
      <t>ニュウサツ</t>
    </rPh>
    <rPh sb="2" eb="4">
      <t>サンカ</t>
    </rPh>
    <rPh sb="4" eb="6">
      <t>シカク</t>
    </rPh>
    <rPh sb="8" eb="9">
      <t>ユウ</t>
    </rPh>
    <rPh sb="11" eb="14">
      <t>シチョウソン</t>
    </rPh>
    <phoneticPr fontId="1"/>
  </si>
  <si>
    <t>その他</t>
    <rPh sb="2" eb="3">
      <t>タ</t>
    </rPh>
    <phoneticPr fontId="1"/>
  </si>
  <si>
    <t>須賀川市</t>
    <rPh sb="0" eb="4">
      <t>スカガワシ</t>
    </rPh>
    <phoneticPr fontId="1"/>
  </si>
  <si>
    <t>天栄村</t>
    <rPh sb="0" eb="3">
      <t>テンエイムラ</t>
    </rPh>
    <phoneticPr fontId="1"/>
  </si>
  <si>
    <t>鏡石町</t>
    <rPh sb="0" eb="3">
      <t>カガミイシマチ</t>
    </rPh>
    <phoneticPr fontId="1"/>
  </si>
  <si>
    <t>石川町</t>
    <rPh sb="0" eb="3">
      <t>イシカワマチ</t>
    </rPh>
    <phoneticPr fontId="1"/>
  </si>
  <si>
    <t>平田村</t>
    <rPh sb="0" eb="3">
      <t>ヒラタムラ</t>
    </rPh>
    <phoneticPr fontId="1"/>
  </si>
  <si>
    <t>浅川町</t>
    <rPh sb="0" eb="3">
      <t>アサカワマチ</t>
    </rPh>
    <phoneticPr fontId="1"/>
  </si>
  <si>
    <t>古殿町</t>
    <rPh sb="0" eb="3">
      <t>フルドノマチ</t>
    </rPh>
    <phoneticPr fontId="1"/>
  </si>
  <si>
    <t>市町村名</t>
    <rPh sb="0" eb="4">
      <t>シチョウソンメイ</t>
    </rPh>
    <phoneticPr fontId="1"/>
  </si>
  <si>
    <t>　入札参加資格を有する市町村が複数ある場合、うち１市町村名を記載ください。</t>
    <rPh sb="1" eb="3">
      <t>ニュウサツ</t>
    </rPh>
    <rPh sb="3" eb="5">
      <t>サンカ</t>
    </rPh>
    <rPh sb="5" eb="7">
      <t>シカク</t>
    </rPh>
    <rPh sb="8" eb="9">
      <t>ユウ</t>
    </rPh>
    <rPh sb="11" eb="14">
      <t>シチョウソン</t>
    </rPh>
    <rPh sb="15" eb="17">
      <t>フクスウ</t>
    </rPh>
    <rPh sb="19" eb="21">
      <t>バアイ</t>
    </rPh>
    <rPh sb="25" eb="29">
      <t>シチョウソンメイ</t>
    </rPh>
    <rPh sb="30" eb="32">
      <t>キサイ</t>
    </rPh>
    <phoneticPr fontId="1"/>
  </si>
  <si>
    <t>建設工事</t>
    <rPh sb="0" eb="2">
      <t>ケンセツ</t>
    </rPh>
    <rPh sb="2" eb="4">
      <t>コウジ</t>
    </rPh>
    <phoneticPr fontId="1"/>
  </si>
  <si>
    <t>測量等</t>
    <rPh sb="0" eb="2">
      <t>ソクリョウ</t>
    </rPh>
    <rPh sb="2" eb="3">
      <t>トウ</t>
    </rPh>
    <phoneticPr fontId="1"/>
  </si>
  <si>
    <t>製造</t>
    <rPh sb="0" eb="2">
      <t>セイゾウ</t>
    </rPh>
    <phoneticPr fontId="1"/>
  </si>
  <si>
    <t>調査</t>
    <rPh sb="0" eb="2">
      <t>チョウサ</t>
    </rPh>
    <phoneticPr fontId="1"/>
  </si>
  <si>
    <t>設計</t>
    <rPh sb="0" eb="2">
      <t>セッケイ</t>
    </rPh>
    <phoneticPr fontId="1"/>
  </si>
  <si>
    <t>工事名称</t>
    <rPh sb="0" eb="2">
      <t>コウジ</t>
    </rPh>
    <rPh sb="2" eb="4">
      <t>メイショウ</t>
    </rPh>
    <phoneticPr fontId="1"/>
  </si>
  <si>
    <t>----------</t>
    <phoneticPr fontId="1"/>
  </si>
  <si>
    <t>　</t>
    <phoneticPr fontId="1"/>
  </si>
  <si>
    <t>留意事項</t>
    <rPh sb="0" eb="2">
      <t>リュウイ</t>
    </rPh>
    <rPh sb="2" eb="4">
      <t>ジコウ</t>
    </rPh>
    <phoneticPr fontId="1"/>
  </si>
  <si>
    <t>　公告がありました下記案件の設計図書を閲覧したいためパスワードを照会します。</t>
    <rPh sb="1" eb="3">
      <t>コウコク</t>
    </rPh>
    <rPh sb="9" eb="11">
      <t>カキ</t>
    </rPh>
    <rPh sb="11" eb="13">
      <t>アンケン</t>
    </rPh>
    <rPh sb="14" eb="16">
      <t>セッケイ</t>
    </rPh>
    <rPh sb="16" eb="18">
      <t>トショ</t>
    </rPh>
    <rPh sb="19" eb="21">
      <t>エツラン</t>
    </rPh>
    <rPh sb="32" eb="34">
      <t>ショウカイ</t>
    </rPh>
    <phoneticPr fontId="1"/>
  </si>
  <si>
    <t>パスワード
※発注者記入欄</t>
    <rPh sb="7" eb="10">
      <t>ハッチュウシャ</t>
    </rPh>
    <rPh sb="10" eb="13">
      <t>キニュウラン</t>
    </rPh>
    <phoneticPr fontId="1"/>
  </si>
  <si>
    <t>件　名</t>
    <rPh sb="0" eb="1">
      <t>ケン</t>
    </rPh>
    <rPh sb="2" eb="3">
      <t>ナ</t>
    </rPh>
    <phoneticPr fontId="1"/>
  </si>
  <si>
    <t>　　し、到達確認のため発注担当課へ電話連絡ください。）</t>
    <rPh sb="4" eb="6">
      <t>トウタツ</t>
    </rPh>
    <rPh sb="6" eb="8">
      <t>カクニン</t>
    </rPh>
    <rPh sb="11" eb="16">
      <t>ハッチュウタントウカ</t>
    </rPh>
    <rPh sb="17" eb="21">
      <t>デンワレンラク</t>
    </rPh>
    <phoneticPr fontId="1"/>
  </si>
  <si>
    <t>　３　入手した設計図書は本入札以外の目的で使用しないでください。</t>
    <rPh sb="3" eb="5">
      <t>ニュウシュ</t>
    </rPh>
    <rPh sb="7" eb="9">
      <t>セッケイ</t>
    </rPh>
    <rPh sb="9" eb="11">
      <t>トショ</t>
    </rPh>
    <rPh sb="12" eb="13">
      <t>ホン</t>
    </rPh>
    <rPh sb="13" eb="15">
      <t>ニュウサツ</t>
    </rPh>
    <rPh sb="15" eb="17">
      <t>イガイ</t>
    </rPh>
    <rPh sb="18" eb="20">
      <t>モクテキ</t>
    </rPh>
    <rPh sb="21" eb="23">
      <t>シヨウ</t>
    </rPh>
    <phoneticPr fontId="1"/>
  </si>
  <si>
    <t>　　　また、パスワードも自社以外の者に漏らさないようにしてください。</t>
    <rPh sb="12" eb="14">
      <t>ジシャ</t>
    </rPh>
    <rPh sb="14" eb="16">
      <t>イガイ</t>
    </rPh>
    <rPh sb="17" eb="18">
      <t>モノ</t>
    </rPh>
    <rPh sb="19" eb="20">
      <t>モ</t>
    </rPh>
    <phoneticPr fontId="1"/>
  </si>
  <si>
    <t>　２　必要事項を記載のうえ、発注担当課へ提出ください。（FAXで提出可能。ただ</t>
    <rPh sb="3" eb="7">
      <t>ヒツヨウジコウ</t>
    </rPh>
    <rPh sb="8" eb="10">
      <t>キサイ</t>
    </rPh>
    <rPh sb="14" eb="19">
      <t>ハッチュウタントウカ</t>
    </rPh>
    <rPh sb="20" eb="22">
      <t>テイシュツ</t>
    </rPh>
    <rPh sb="32" eb="34">
      <t>テイシュツ</t>
    </rPh>
    <rPh sb="34" eb="36">
      <t>カノウ</t>
    </rPh>
    <phoneticPr fontId="1"/>
  </si>
  <si>
    <t>　１　公告文に掲げる参加要件に該当すると見込まれる事業者のみ、この申請を行う</t>
    <rPh sb="3" eb="6">
      <t>コウコクブン</t>
    </rPh>
    <rPh sb="7" eb="8">
      <t>カカ</t>
    </rPh>
    <rPh sb="10" eb="14">
      <t>サンカヨウケン</t>
    </rPh>
    <rPh sb="15" eb="17">
      <t>ガイトウ</t>
    </rPh>
    <rPh sb="20" eb="22">
      <t>ミコ</t>
    </rPh>
    <rPh sb="25" eb="28">
      <t>ジギョウシャ</t>
    </rPh>
    <rPh sb="33" eb="35">
      <t>シンセイ</t>
    </rPh>
    <rPh sb="36" eb="37">
      <t>オコナ</t>
    </rPh>
    <phoneticPr fontId="1"/>
  </si>
  <si>
    <t>　　ことができます。</t>
    <phoneticPr fontId="1"/>
  </si>
  <si>
    <t>須賀川市丸田町○○</t>
    <rPh sb="0" eb="4">
      <t>スカガワシ</t>
    </rPh>
    <rPh sb="4" eb="6">
      <t>マルタ</t>
    </rPh>
    <rPh sb="6" eb="7">
      <t>マチ</t>
    </rPh>
    <phoneticPr fontId="1"/>
  </si>
  <si>
    <t>株式会社SHOUBOU</t>
    <rPh sb="0" eb="4">
      <t>カブシキガイシャ</t>
    </rPh>
    <phoneticPr fontId="1"/>
  </si>
  <si>
    <t>代表取締役　消防太郎</t>
    <rPh sb="0" eb="5">
      <t>ダイヒョウトリシマリヤク</t>
    </rPh>
    <rPh sb="6" eb="10">
      <t>ショウボウタロウ</t>
    </rPh>
    <phoneticPr fontId="1"/>
  </si>
  <si>
    <t>０２４８－７６－３１１３</t>
    <phoneticPr fontId="1"/>
  </si>
  <si>
    <t>０２４８－７６－３１４８</t>
    <phoneticPr fontId="1"/>
  </si>
  <si>
    <t>SH1029BO</t>
    <phoneticPr fontId="1"/>
  </si>
  <si>
    <t>玉川村</t>
    <rPh sb="0" eb="3">
      <t>タマカワムラ</t>
    </rPh>
    <phoneticPr fontId="1"/>
  </si>
  <si>
    <t>種　別（実績等：原則過去5年以内）</t>
    <rPh sb="0" eb="1">
      <t>シュ</t>
    </rPh>
    <rPh sb="2" eb="3">
      <t>ベツ</t>
    </rPh>
    <rPh sb="4" eb="7">
      <t>ジッセキトウ</t>
    </rPh>
    <rPh sb="8" eb="10">
      <t>ゲンソク</t>
    </rPh>
    <rPh sb="10" eb="12">
      <t>カコ</t>
    </rPh>
    <rPh sb="13" eb="16">
      <t>ネンイナイ</t>
    </rPh>
    <phoneticPr fontId="1"/>
  </si>
  <si>
    <r>
      <t>　　　</t>
    </r>
    <r>
      <rPr>
        <b/>
        <u/>
        <sz val="11"/>
        <color theme="1"/>
        <rFont val="Yu Gothic"/>
        <family val="3"/>
        <charset val="128"/>
        <scheme val="minor"/>
      </rPr>
      <t>※FAX番号０２４８－７６－３１４８</t>
    </r>
    <rPh sb="7" eb="9">
      <t>バンゴウ</t>
    </rPh>
    <phoneticPr fontId="1"/>
  </si>
  <si>
    <t>仕様書閲覧パスワード申請・回答書</t>
    <rPh sb="3" eb="5">
      <t>エツラン</t>
    </rPh>
    <rPh sb="10" eb="12">
      <t>シンセイ</t>
    </rPh>
    <rPh sb="13" eb="15">
      <t>カイトウ</t>
    </rPh>
    <rPh sb="15" eb="16">
      <t>ウケショ</t>
    </rPh>
    <phoneticPr fontId="1"/>
  </si>
  <si>
    <t>　公告がありました下記案件の仕様書を閲覧したいためパスワードを照会します。</t>
    <rPh sb="1" eb="3">
      <t>コウコク</t>
    </rPh>
    <rPh sb="9" eb="11">
      <t>カキ</t>
    </rPh>
    <rPh sb="11" eb="13">
      <t>アンケン</t>
    </rPh>
    <rPh sb="18" eb="20">
      <t>エツラン</t>
    </rPh>
    <rPh sb="31" eb="33">
      <t>ショウカイ</t>
    </rPh>
    <phoneticPr fontId="1"/>
  </si>
  <si>
    <t>　３　入手した仕様書は本入札以外の目的で使用しないでください。</t>
    <rPh sb="3" eb="5">
      <t>ニュウシュ</t>
    </rPh>
    <rPh sb="11" eb="12">
      <t>ホン</t>
    </rPh>
    <rPh sb="12" eb="14">
      <t>ニュウサツ</t>
    </rPh>
    <rPh sb="14" eb="16">
      <t>イガイ</t>
    </rPh>
    <rPh sb="17" eb="19">
      <t>モクテキ</t>
    </rPh>
    <rPh sb="20" eb="22">
      <t>シヨウ</t>
    </rPh>
    <phoneticPr fontId="1"/>
  </si>
  <si>
    <t>消防ポンプ自動車調達・納品</t>
    <rPh sb="0" eb="2">
      <t>ショウボウ</t>
    </rPh>
    <rPh sb="5" eb="8">
      <t>ジドウシャ</t>
    </rPh>
    <rPh sb="8" eb="10">
      <t>チョウタツ</t>
    </rPh>
    <rPh sb="11" eb="13">
      <t>ノウヒン</t>
    </rPh>
    <phoneticPr fontId="1"/>
  </si>
  <si>
    <t>指揮車購入</t>
    <rPh sb="0" eb="3">
      <t>シキシャ</t>
    </rPh>
    <rPh sb="3" eb="5">
      <t>コウニュウ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</si>
</sst>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0"/>
      <color theme="1"/>
      <name val="Yu Gothic"/>
      <family val="2"/>
      <scheme val="minor"/>
    </font>
    <font>
      <sz val="10"/>
      <color theme="1"/>
      <name val="Yu Gothic"/>
      <family val="3"/>
      <charset val="128"/>
      <scheme val="minor"/>
    </font>
    <font>
      <b/>
      <sz val="11"/>
      <color theme="1"/>
      <name val="Yu Gothic"/>
      <family val="3"/>
      <charset val="128"/>
      <scheme val="minor"/>
    </font>
    <font>
      <b/>
      <u/>
      <sz val="11"/>
      <color theme="1"/>
      <name val="Yu Gothic"/>
      <family val="3"/>
      <charset val="128"/>
      <scheme val="minor"/>
    </font>
    <font>
      <b/>
      <sz val="11"/>
      <color rgb="FFFF0000"/>
      <name val="Yu Gothic"/>
      <family val="3"/>
      <charset val="128"/>
      <scheme val="minor"/>
    </font>
    <font>
      <b/>
      <sz val="10"/>
      <color rgb="FFFF0000"/>
      <name val="Yu Gothic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3" fillId="2" borderId="0" xfId="0" applyFont="1" applyFill="1"/>
    <xf numFmtId="0" fontId="2" fillId="2" borderId="0" xfId="0" applyFont="1" applyFill="1"/>
    <xf numFmtId="0" fontId="0" fillId="2" borderId="0" xfId="0" applyFill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5" xfId="0" applyFill="1" applyBorder="1" applyAlignment="1">
      <alignment vertical="center"/>
    </xf>
    <xf numFmtId="0" fontId="0" fillId="2" borderId="0" xfId="0" applyFill="1" applyAlignment="1">
      <alignment horizontal="center" vertical="center"/>
    </xf>
    <xf numFmtId="0" fontId="0" fillId="0" borderId="1" xfId="0" quotePrefix="1" applyBorder="1"/>
    <xf numFmtId="0" fontId="0" fillId="2" borderId="0" xfId="0" applyFill="1" applyAlignment="1">
      <alignment wrapText="1"/>
    </xf>
    <xf numFmtId="0" fontId="0" fillId="2" borderId="6" xfId="0" applyFill="1" applyBorder="1"/>
    <xf numFmtId="0" fontId="0" fillId="2" borderId="0" xfId="0" applyFill="1" applyAlignment="1">
      <alignment horizontal="right" wrapText="1"/>
    </xf>
    <xf numFmtId="0" fontId="0" fillId="2" borderId="0" xfId="0" applyFill="1" applyAlignment="1">
      <alignment horizontal="right"/>
    </xf>
    <xf numFmtId="0" fontId="0" fillId="2" borderId="0" xfId="0" applyFill="1"/>
    <xf numFmtId="0" fontId="0" fillId="2" borderId="0" xfId="0" applyFill="1" applyAlignment="1">
      <alignment wrapText="1"/>
    </xf>
    <xf numFmtId="0" fontId="4" fillId="2" borderId="0" xfId="0" applyFont="1" applyFill="1" applyAlignment="1">
      <alignment wrapText="1"/>
    </xf>
    <xf numFmtId="0" fontId="4" fillId="2" borderId="0" xfId="0" applyFont="1" applyFill="1"/>
    <xf numFmtId="0" fontId="0" fillId="2" borderId="0" xfId="0" applyFill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2" borderId="3" xfId="0" applyFill="1" applyBorder="1" applyAlignment="1">
      <alignment horizontal="center" vertical="center" wrapText="1"/>
    </xf>
    <xf numFmtId="0" fontId="3" fillId="2" borderId="0" xfId="0" applyFont="1" applyFill="1"/>
    <xf numFmtId="0" fontId="2" fillId="2" borderId="0" xfId="0" applyFont="1" applyFill="1"/>
    <xf numFmtId="0" fontId="0" fillId="3" borderId="1" xfId="0" applyFill="1" applyBorder="1" applyAlignment="1">
      <alignment horizontal="left"/>
    </xf>
    <xf numFmtId="0" fontId="0" fillId="2" borderId="2" xfId="0" applyFill="1" applyBorder="1" applyAlignment="1">
      <alignment horizontal="center"/>
    </xf>
    <xf numFmtId="0" fontId="6" fillId="4" borderId="4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/>
    </xf>
    <xf numFmtId="0" fontId="6" fillId="4" borderId="5" xfId="0" applyFont="1" applyFill="1" applyBorder="1" applyAlignment="1">
      <alignment horizontal="left" vertical="center"/>
    </xf>
    <xf numFmtId="0" fontId="6" fillId="4" borderId="0" xfId="0" applyFont="1" applyFill="1" applyAlignment="1">
      <alignment horizontal="left"/>
    </xf>
    <xf numFmtId="0" fontId="6" fillId="4" borderId="0" xfId="0" applyFont="1" applyFill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38"/>
  <sheetViews>
    <sheetView tabSelected="1" zoomScaleNormal="100" workbookViewId="0">
      <selection activeCell="I22" sqref="I22:AH22"/>
    </sheetView>
  </sheetViews>
  <sheetFormatPr defaultRowHeight="18.75"/>
  <cols>
    <col min="1" max="35" width="2.25" style="1" customWidth="1"/>
    <col min="36" max="37" width="2.25" style="1" hidden="1" customWidth="1"/>
    <col min="38" max="100" width="2.25" style="1" customWidth="1"/>
    <col min="101" max="16384" width="9" style="1"/>
  </cols>
  <sheetData>
    <row r="1" spans="1:37" ht="20.25" customHeight="1">
      <c r="Q1" s="22" t="s">
        <v>19</v>
      </c>
      <c r="R1" s="22"/>
      <c r="S1" s="22"/>
      <c r="T1" s="22"/>
      <c r="U1" s="22"/>
      <c r="V1" s="22"/>
      <c r="W1" s="22"/>
      <c r="X1" s="22"/>
      <c r="Y1" s="37" t="s">
        <v>8</v>
      </c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8">
        <f>VLOOKUP(Y1,マスタ!C5:F8,2,FALSE)</f>
        <v>3</v>
      </c>
      <c r="AK1" s="33"/>
    </row>
    <row r="3" spans="1:37">
      <c r="A3" s="33" t="s">
        <v>67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</row>
    <row r="5" spans="1:37">
      <c r="Y5" s="33" t="s">
        <v>3</v>
      </c>
      <c r="Z5" s="33"/>
      <c r="AA5" s="33"/>
      <c r="AB5" s="33"/>
      <c r="AC5" s="1" t="s">
        <v>2</v>
      </c>
      <c r="AD5" s="33"/>
      <c r="AE5" s="33"/>
      <c r="AF5" s="1" t="s">
        <v>1</v>
      </c>
      <c r="AG5" s="33"/>
      <c r="AH5" s="33"/>
      <c r="AI5" s="1" t="s">
        <v>0</v>
      </c>
    </row>
    <row r="7" spans="1:37">
      <c r="B7" s="20" t="s">
        <v>5</v>
      </c>
      <c r="C7" s="20"/>
      <c r="D7" s="20"/>
      <c r="E7" s="20"/>
      <c r="F7" s="20"/>
      <c r="G7" s="20"/>
      <c r="H7" s="20"/>
      <c r="I7" s="20"/>
      <c r="J7" s="20"/>
      <c r="K7" s="20"/>
      <c r="L7" s="2"/>
      <c r="M7" s="2"/>
    </row>
    <row r="8" spans="1:37">
      <c r="B8" s="20" t="str">
        <f>"　"&amp;VLOOKUP(申請・回答書!AJ1,マスタ!B5:F8,2,FALSE)</f>
        <v>　消防本部警防課消防防災係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"/>
      <c r="N8" s="33" t="s">
        <v>4</v>
      </c>
      <c r="O8" s="33"/>
    </row>
    <row r="9" spans="1:37"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2"/>
    </row>
    <row r="10" spans="1:37">
      <c r="O10" s="33" t="s">
        <v>20</v>
      </c>
      <c r="P10" s="33"/>
      <c r="Q10" s="33"/>
      <c r="R10" s="36" t="s">
        <v>22</v>
      </c>
      <c r="S10" s="36"/>
      <c r="T10" s="36"/>
      <c r="U10" s="36"/>
      <c r="V10" s="36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</row>
    <row r="11" spans="1:37">
      <c r="R11" s="36" t="s">
        <v>23</v>
      </c>
      <c r="S11" s="36"/>
      <c r="T11" s="36"/>
      <c r="U11" s="36"/>
      <c r="V11" s="36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</row>
    <row r="12" spans="1:37">
      <c r="R12" s="35" t="s">
        <v>21</v>
      </c>
      <c r="S12" s="35"/>
      <c r="T12" s="35"/>
      <c r="U12" s="35"/>
      <c r="V12" s="35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</row>
    <row r="13" spans="1:37">
      <c r="R13" s="36" t="s">
        <v>24</v>
      </c>
      <c r="S13" s="36"/>
      <c r="T13" s="36"/>
      <c r="U13" s="36"/>
      <c r="V13" s="36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</row>
    <row r="14" spans="1:37">
      <c r="R14" s="6" t="s">
        <v>25</v>
      </c>
      <c r="S14" s="6"/>
      <c r="T14" s="6"/>
      <c r="U14" s="5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</row>
    <row r="15" spans="1:37">
      <c r="R15" s="33"/>
      <c r="S15" s="33"/>
      <c r="T15" s="33"/>
    </row>
    <row r="16" spans="1:37">
      <c r="A16" s="20" t="s">
        <v>68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</row>
    <row r="17" spans="1:35">
      <c r="A17" s="33" t="s">
        <v>26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</row>
    <row r="18" spans="1:35" s="7" customFormat="1" ht="40.5" customHeight="1">
      <c r="B18" s="23" t="s">
        <v>27</v>
      </c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30" t="s">
        <v>51</v>
      </c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2"/>
      <c r="AA18" s="34" t="s">
        <v>50</v>
      </c>
      <c r="AB18" s="31"/>
      <c r="AC18" s="31"/>
      <c r="AD18" s="31"/>
      <c r="AE18" s="31"/>
      <c r="AF18" s="31"/>
      <c r="AG18" s="31"/>
      <c r="AH18" s="32"/>
    </row>
    <row r="19" spans="1:35" s="7" customFormat="1" ht="42" customHeight="1">
      <c r="B19" s="23" t="s">
        <v>3</v>
      </c>
      <c r="C19" s="30"/>
      <c r="D19" s="31">
        <v>8</v>
      </c>
      <c r="E19" s="31"/>
      <c r="F19" s="8" t="s">
        <v>2</v>
      </c>
      <c r="G19" s="31">
        <v>7</v>
      </c>
      <c r="H19" s="31"/>
      <c r="I19" s="8" t="s">
        <v>1</v>
      </c>
      <c r="J19" s="31">
        <v>31</v>
      </c>
      <c r="K19" s="31"/>
      <c r="L19" s="9" t="s">
        <v>0</v>
      </c>
      <c r="M19" s="24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6"/>
      <c r="AA19" s="27"/>
      <c r="AB19" s="28"/>
      <c r="AC19" s="28"/>
      <c r="AD19" s="28"/>
      <c r="AE19" s="28"/>
      <c r="AF19" s="28"/>
      <c r="AG19" s="28"/>
      <c r="AH19" s="29"/>
    </row>
    <row r="21" spans="1:35">
      <c r="B21" s="20" t="s">
        <v>28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</row>
    <row r="22" spans="1:35" ht="38.25" customHeight="1">
      <c r="B22" s="21" t="s">
        <v>29</v>
      </c>
      <c r="C22" s="22"/>
      <c r="D22" s="22"/>
      <c r="E22" s="22"/>
      <c r="F22" s="22"/>
      <c r="G22" s="22"/>
      <c r="H22" s="22"/>
      <c r="I22" s="30" t="s">
        <v>65</v>
      </c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2"/>
    </row>
    <row r="23" spans="1:35" s="10" customFormat="1" ht="38.25" customHeight="1">
      <c r="B23" s="23"/>
      <c r="C23" s="23"/>
      <c r="D23" s="23"/>
      <c r="E23" s="23"/>
      <c r="F23" s="23"/>
      <c r="G23" s="23"/>
      <c r="H23" s="23"/>
      <c r="I23" s="24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6"/>
    </row>
    <row r="24" spans="1:35">
      <c r="B24" s="13" t="s">
        <v>39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</row>
    <row r="25" spans="1:35">
      <c r="B25" s="16" t="s">
        <v>47</v>
      </c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</row>
    <row r="26" spans="1:35">
      <c r="B26" s="17" t="s">
        <v>48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</row>
    <row r="27" spans="1:35">
      <c r="B27" s="17" t="s">
        <v>56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5">
      <c r="B28" s="17" t="s">
        <v>57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</row>
    <row r="29" spans="1:35">
      <c r="B29" s="17" t="s">
        <v>55</v>
      </c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</row>
    <row r="30" spans="1:35">
      <c r="B30" s="17" t="s">
        <v>52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</row>
    <row r="31" spans="1:35">
      <c r="B31" s="18" t="s">
        <v>66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</row>
    <row r="32" spans="1:35">
      <c r="B32" s="17" t="s">
        <v>69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2:34">
      <c r="B33" s="17" t="s">
        <v>54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</row>
    <row r="34" spans="2:34">
      <c r="B34" s="12"/>
    </row>
    <row r="35" spans="2:34">
      <c r="B35" s="12"/>
    </row>
    <row r="36" spans="2:34">
      <c r="B36" s="12"/>
    </row>
    <row r="37" spans="2:34">
      <c r="B37" s="12"/>
    </row>
    <row r="38" spans="2:34">
      <c r="B38" s="14" t="str">
        <f>"（　問い合わせ・電話連絡先　"&amp;VLOOKUP(申請・回答書!AJ1,マスタ!B5:F8,2,FALSE)&amp;"　TEL: "&amp;VLOOKUP(申請・回答書!AJ1,マスタ!B5:F8,4,FALSE)&amp;"　）"</f>
        <v>（　問い合わせ・電話連絡先　消防本部警防課消防防災係　TEL: 0248-76-3600　）</v>
      </c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</row>
  </sheetData>
  <mergeCells count="50">
    <mergeCell ref="B8:L8"/>
    <mergeCell ref="Q1:X1"/>
    <mergeCell ref="B7:K7"/>
    <mergeCell ref="N8:O8"/>
    <mergeCell ref="B9:L9"/>
    <mergeCell ref="A3:AI3"/>
    <mergeCell ref="Y5:Z5"/>
    <mergeCell ref="AA5:AB5"/>
    <mergeCell ref="AD5:AE5"/>
    <mergeCell ref="AG5:AH5"/>
    <mergeCell ref="R10:V10"/>
    <mergeCell ref="R13:V13"/>
    <mergeCell ref="O10:Q10"/>
    <mergeCell ref="Y1:AI1"/>
    <mergeCell ref="AJ1:AK1"/>
    <mergeCell ref="W10:AI10"/>
    <mergeCell ref="W11:AI11"/>
    <mergeCell ref="W12:AI12"/>
    <mergeCell ref="W13:AI13"/>
    <mergeCell ref="W14:AI14"/>
    <mergeCell ref="A16:AI16"/>
    <mergeCell ref="R15:T15"/>
    <mergeCell ref="R12:V12"/>
    <mergeCell ref="R11:V11"/>
    <mergeCell ref="A17:AI17"/>
    <mergeCell ref="B19:C19"/>
    <mergeCell ref="D19:E19"/>
    <mergeCell ref="G19:H19"/>
    <mergeCell ref="J19:K19"/>
    <mergeCell ref="B18:L18"/>
    <mergeCell ref="M18:Z18"/>
    <mergeCell ref="AA18:AH18"/>
    <mergeCell ref="B21:AH21"/>
    <mergeCell ref="B22:H22"/>
    <mergeCell ref="B23:H23"/>
    <mergeCell ref="M19:Z19"/>
    <mergeCell ref="AA19:AH19"/>
    <mergeCell ref="I22:AH22"/>
    <mergeCell ref="I23:AH23"/>
    <mergeCell ref="B24:AH24"/>
    <mergeCell ref="B38:AH38"/>
    <mergeCell ref="B25:AH25"/>
    <mergeCell ref="B26:AH26"/>
    <mergeCell ref="B29:AH29"/>
    <mergeCell ref="B30:AH30"/>
    <mergeCell ref="B32:AH32"/>
    <mergeCell ref="B33:AH33"/>
    <mergeCell ref="B27:AH27"/>
    <mergeCell ref="B28:AH28"/>
    <mergeCell ref="B31:AH31"/>
  </mergeCells>
  <phoneticPr fontId="1"/>
  <pageMargins left="0.70866141732283472" right="0.70866141732283472" top="0.55118110236220474" bottom="0.15748031496062992" header="0.31496062992125984" footer="0.31496062992125984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CB8E4AB-6E87-4C89-9CB7-ACD910AE806F}">
          <x14:formula1>
            <xm:f>マスタ!$C$5:$C$8</xm:f>
          </x14:formula1>
          <xm:sqref>Y1</xm:sqref>
        </x14:dataValidation>
        <x14:dataValidation type="list" allowBlank="1" showInputMessage="1" showErrorMessage="1" xr:uid="{1CBD840A-5BB4-4180-A3DD-354ED2380752}">
          <x14:formula1>
            <xm:f>マスタ!$C$11:$C$18</xm:f>
          </x14:formula1>
          <xm:sqref>B23:H23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D39A0-8471-4041-97B9-9AF059815F46}">
  <dimension ref="A1:AK38"/>
  <sheetViews>
    <sheetView zoomScaleNormal="100" workbookViewId="0">
      <selection activeCell="AG5" sqref="AG5:AH5"/>
    </sheetView>
  </sheetViews>
  <sheetFormatPr defaultRowHeight="18.75"/>
  <cols>
    <col min="1" max="35" width="2.25" style="1" customWidth="1"/>
    <col min="36" max="37" width="2.25" style="1" hidden="1" customWidth="1"/>
    <col min="38" max="100" width="2.25" style="1" customWidth="1"/>
    <col min="101" max="16384" width="9" style="1"/>
  </cols>
  <sheetData>
    <row r="1" spans="1:37" ht="20.25" customHeight="1">
      <c r="Q1" s="22" t="s">
        <v>19</v>
      </c>
      <c r="R1" s="22"/>
      <c r="S1" s="22"/>
      <c r="T1" s="22"/>
      <c r="U1" s="22"/>
      <c r="V1" s="22"/>
      <c r="W1" s="22"/>
      <c r="X1" s="22"/>
      <c r="Y1" s="37" t="s">
        <v>8</v>
      </c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8">
        <f>VLOOKUP(Y1,マスタ!C5:F8,2,FALSE)</f>
        <v>3</v>
      </c>
      <c r="AK1" s="33"/>
    </row>
    <row r="3" spans="1:37">
      <c r="A3" s="33" t="s">
        <v>67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</row>
    <row r="5" spans="1:37">
      <c r="Y5" s="33" t="s">
        <v>3</v>
      </c>
      <c r="Z5" s="33"/>
      <c r="AA5" s="48">
        <v>8</v>
      </c>
      <c r="AB5" s="48"/>
      <c r="AC5" s="1" t="s">
        <v>2</v>
      </c>
      <c r="AD5" s="48">
        <v>8</v>
      </c>
      <c r="AE5" s="48"/>
      <c r="AF5" s="1" t="s">
        <v>1</v>
      </c>
      <c r="AG5" s="48">
        <v>1</v>
      </c>
      <c r="AH5" s="48"/>
      <c r="AI5" s="1" t="s">
        <v>0</v>
      </c>
    </row>
    <row r="7" spans="1:37">
      <c r="B7" s="20" t="s">
        <v>5</v>
      </c>
      <c r="C7" s="20"/>
      <c r="D7" s="20"/>
      <c r="E7" s="20"/>
      <c r="F7" s="20"/>
      <c r="G7" s="20"/>
      <c r="H7" s="20"/>
      <c r="I7" s="20"/>
      <c r="J7" s="20"/>
      <c r="K7" s="20"/>
      <c r="L7" s="2"/>
      <c r="M7" s="2"/>
    </row>
    <row r="8" spans="1:37">
      <c r="B8" s="20" t="str">
        <f>"　"&amp;VLOOKUP('申請・回答書 (サンプル)'!AJ1,マスタ!B5:F8,2,FALSE)</f>
        <v>　消防本部警防課消防防災係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"/>
      <c r="N8" s="33" t="s">
        <v>4</v>
      </c>
      <c r="O8" s="33"/>
    </row>
    <row r="9" spans="1:37"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2"/>
    </row>
    <row r="10" spans="1:37">
      <c r="O10" s="33" t="s">
        <v>20</v>
      </c>
      <c r="P10" s="33"/>
      <c r="Q10" s="33"/>
      <c r="R10" s="36" t="s">
        <v>22</v>
      </c>
      <c r="S10" s="36"/>
      <c r="T10" s="36"/>
      <c r="U10" s="36"/>
      <c r="V10" s="36"/>
      <c r="W10" s="47" t="s">
        <v>58</v>
      </c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</row>
    <row r="11" spans="1:37">
      <c r="R11" s="36" t="s">
        <v>23</v>
      </c>
      <c r="S11" s="36"/>
      <c r="T11" s="36"/>
      <c r="U11" s="36"/>
      <c r="V11" s="36"/>
      <c r="W11" s="47" t="s">
        <v>59</v>
      </c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</row>
    <row r="12" spans="1:37">
      <c r="R12" s="35" t="s">
        <v>21</v>
      </c>
      <c r="S12" s="35"/>
      <c r="T12" s="35"/>
      <c r="U12" s="35"/>
      <c r="V12" s="35"/>
      <c r="W12" s="47" t="s">
        <v>60</v>
      </c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</row>
    <row r="13" spans="1:37">
      <c r="R13" s="36" t="s">
        <v>24</v>
      </c>
      <c r="S13" s="36"/>
      <c r="T13" s="36"/>
      <c r="U13" s="36"/>
      <c r="V13" s="36"/>
      <c r="W13" s="47" t="s">
        <v>61</v>
      </c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</row>
    <row r="14" spans="1:37">
      <c r="R14" s="6" t="s">
        <v>25</v>
      </c>
      <c r="S14" s="6"/>
      <c r="T14" s="6"/>
      <c r="U14" s="5"/>
      <c r="W14" s="47" t="s">
        <v>62</v>
      </c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</row>
    <row r="15" spans="1:37">
      <c r="R15" s="33"/>
      <c r="S15" s="33"/>
      <c r="T15" s="33"/>
    </row>
    <row r="16" spans="1:37">
      <c r="A16" s="20" t="s">
        <v>49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</row>
    <row r="17" spans="1:35">
      <c r="A17" s="33" t="s">
        <v>26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</row>
    <row r="18" spans="1:35" s="7" customFormat="1" ht="39.75" customHeight="1">
      <c r="B18" s="23" t="s">
        <v>27</v>
      </c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30" t="s">
        <v>51</v>
      </c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2"/>
      <c r="AA18" s="34" t="s">
        <v>50</v>
      </c>
      <c r="AB18" s="31"/>
      <c r="AC18" s="31"/>
      <c r="AD18" s="31"/>
      <c r="AE18" s="31"/>
      <c r="AF18" s="31"/>
      <c r="AG18" s="31"/>
      <c r="AH18" s="32"/>
    </row>
    <row r="19" spans="1:35" s="7" customFormat="1" ht="42" customHeight="1">
      <c r="B19" s="23" t="s">
        <v>3</v>
      </c>
      <c r="C19" s="30"/>
      <c r="D19" s="39">
        <v>8</v>
      </c>
      <c r="E19" s="39"/>
      <c r="F19" s="8" t="s">
        <v>2</v>
      </c>
      <c r="G19" s="39">
        <v>7</v>
      </c>
      <c r="H19" s="39"/>
      <c r="I19" s="8" t="s">
        <v>1</v>
      </c>
      <c r="J19" s="39">
        <v>31</v>
      </c>
      <c r="K19" s="39"/>
      <c r="L19" s="9" t="s">
        <v>0</v>
      </c>
      <c r="M19" s="40" t="s">
        <v>71</v>
      </c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2"/>
      <c r="AA19" s="27" t="s">
        <v>63</v>
      </c>
      <c r="AB19" s="28"/>
      <c r="AC19" s="28"/>
      <c r="AD19" s="28"/>
      <c r="AE19" s="28"/>
      <c r="AF19" s="28"/>
      <c r="AG19" s="28"/>
      <c r="AH19" s="29"/>
    </row>
    <row r="21" spans="1:35">
      <c r="B21" s="20" t="s">
        <v>28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</row>
    <row r="22" spans="1:35" ht="38.25" customHeight="1">
      <c r="B22" s="21" t="s">
        <v>29</v>
      </c>
      <c r="C22" s="22"/>
      <c r="D22" s="22"/>
      <c r="E22" s="22"/>
      <c r="F22" s="22"/>
      <c r="G22" s="22"/>
      <c r="H22" s="22"/>
      <c r="I22" s="30" t="s">
        <v>65</v>
      </c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2"/>
    </row>
    <row r="23" spans="1:35" s="10" customFormat="1" ht="38.25" customHeight="1">
      <c r="B23" s="43" t="s">
        <v>31</v>
      </c>
      <c r="C23" s="43"/>
      <c r="D23" s="43"/>
      <c r="E23" s="43"/>
      <c r="F23" s="43"/>
      <c r="G23" s="43"/>
      <c r="H23" s="43"/>
      <c r="I23" s="44" t="s">
        <v>70</v>
      </c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6"/>
    </row>
    <row r="24" spans="1:35">
      <c r="B24" s="13" t="s">
        <v>39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</row>
    <row r="25" spans="1:35">
      <c r="B25" s="16" t="s">
        <v>47</v>
      </c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</row>
    <row r="26" spans="1:35">
      <c r="B26" s="17" t="s">
        <v>48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</row>
    <row r="27" spans="1:35">
      <c r="B27" s="17" t="s">
        <v>56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5">
      <c r="B28" s="17" t="s">
        <v>57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</row>
    <row r="29" spans="1:35">
      <c r="B29" s="17" t="s">
        <v>55</v>
      </c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</row>
    <row r="30" spans="1:35">
      <c r="B30" s="17" t="s">
        <v>52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</row>
    <row r="31" spans="1:35">
      <c r="B31" s="18" t="s">
        <v>66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</row>
    <row r="32" spans="1:35">
      <c r="B32" s="17" t="s">
        <v>53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2:34">
      <c r="B33" s="17" t="s">
        <v>54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</row>
    <row r="34" spans="2:34">
      <c r="B34" s="12"/>
    </row>
    <row r="35" spans="2:34">
      <c r="B35" s="12"/>
    </row>
    <row r="36" spans="2:34">
      <c r="B36" s="12"/>
    </row>
    <row r="37" spans="2:34">
      <c r="B37" s="12"/>
    </row>
    <row r="38" spans="2:34">
      <c r="B38" s="14" t="str">
        <f>"（　問い合わせ・電話連絡先　"&amp;VLOOKUP('申請・回答書 (サンプル)'!AJ1,マスタ!B5:F8,2,FALSE)&amp;"　TEL: "&amp;VLOOKUP('申請・回答書 (サンプル)'!AJ1,マスタ!B5:F8,4,FALSE)&amp;"　）"</f>
        <v>（　問い合わせ・電話連絡先　消防本部警防課消防防災係　TEL: 0248-76-3600　）</v>
      </c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</row>
  </sheetData>
  <mergeCells count="50">
    <mergeCell ref="Q1:X1"/>
    <mergeCell ref="Y1:AI1"/>
    <mergeCell ref="AJ1:AK1"/>
    <mergeCell ref="A3:AI3"/>
    <mergeCell ref="Y5:Z5"/>
    <mergeCell ref="AA5:AB5"/>
    <mergeCell ref="AD5:AE5"/>
    <mergeCell ref="AG5:AH5"/>
    <mergeCell ref="R13:V13"/>
    <mergeCell ref="W13:AI13"/>
    <mergeCell ref="B7:K7"/>
    <mergeCell ref="B8:L8"/>
    <mergeCell ref="N8:O8"/>
    <mergeCell ref="B9:L9"/>
    <mergeCell ref="O10:Q10"/>
    <mergeCell ref="R10:V10"/>
    <mergeCell ref="W10:AI10"/>
    <mergeCell ref="R11:V11"/>
    <mergeCell ref="W11:AI11"/>
    <mergeCell ref="R12:V12"/>
    <mergeCell ref="W12:AI12"/>
    <mergeCell ref="W14:AI14"/>
    <mergeCell ref="R15:T15"/>
    <mergeCell ref="A16:AI16"/>
    <mergeCell ref="A17:AI17"/>
    <mergeCell ref="B18:L18"/>
    <mergeCell ref="M18:Z18"/>
    <mergeCell ref="AA18:AH18"/>
    <mergeCell ref="B24:AH24"/>
    <mergeCell ref="B19:C19"/>
    <mergeCell ref="D19:E19"/>
    <mergeCell ref="G19:H19"/>
    <mergeCell ref="J19:K19"/>
    <mergeCell ref="M19:Z19"/>
    <mergeCell ref="AA19:AH19"/>
    <mergeCell ref="B21:AH21"/>
    <mergeCell ref="B22:H22"/>
    <mergeCell ref="I22:AH22"/>
    <mergeCell ref="B23:H23"/>
    <mergeCell ref="I23:AH23"/>
    <mergeCell ref="B31:AH31"/>
    <mergeCell ref="B32:AH32"/>
    <mergeCell ref="B33:AH33"/>
    <mergeCell ref="B38:AH38"/>
    <mergeCell ref="B25:AH25"/>
    <mergeCell ref="B26:AH26"/>
    <mergeCell ref="B27:AH27"/>
    <mergeCell ref="B28:AH28"/>
    <mergeCell ref="B29:AH29"/>
    <mergeCell ref="B30:AH30"/>
  </mergeCells>
  <phoneticPr fontId="1"/>
  <pageMargins left="0.70866141732283472" right="0.70866141732283472" top="0.55118110236220474" bottom="0.15748031496062992" header="0.31496062992125984" footer="0.31496062992125984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C93B95C-A123-4564-9AE5-0C876AE78BFA}">
          <x14:formula1>
            <xm:f>マスタ!$C$11:$C$18</xm:f>
          </x14:formula1>
          <xm:sqref>B23:H23</xm:sqref>
        </x14:dataValidation>
        <x14:dataValidation type="list" allowBlank="1" showInputMessage="1" showErrorMessage="1" xr:uid="{29B8837D-FC74-477D-AE56-F007DCBBEDF6}">
          <x14:formula1>
            <xm:f>マスタ!$C$5:$C$8</xm:f>
          </x14:formula1>
          <xm:sqref>Y1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46C87-3BC2-4D98-94C8-3F9366F56C38}">
  <dimension ref="B4:F30"/>
  <sheetViews>
    <sheetView workbookViewId="0">
      <selection activeCell="C16" sqref="C16"/>
    </sheetView>
  </sheetViews>
  <sheetFormatPr defaultRowHeight="18.75"/>
  <cols>
    <col min="1" max="1" width="3.25" customWidth="1"/>
    <col min="2" max="2" width="5.25" bestFit="1" customWidth="1"/>
    <col min="3" max="3" width="25.5" bestFit="1" customWidth="1"/>
    <col min="4" max="4" width="5.25" bestFit="1" customWidth="1"/>
    <col min="5" max="6" width="13.625" bestFit="1" customWidth="1"/>
  </cols>
  <sheetData>
    <row r="4" spans="2:6">
      <c r="B4" s="3" t="s">
        <v>18</v>
      </c>
      <c r="C4" s="4" t="s">
        <v>17</v>
      </c>
      <c r="D4" s="3" t="s">
        <v>18</v>
      </c>
      <c r="E4" s="4" t="s">
        <v>10</v>
      </c>
      <c r="F4" s="4" t="s">
        <v>11</v>
      </c>
    </row>
    <row r="5" spans="2:6">
      <c r="B5" s="3">
        <v>1</v>
      </c>
      <c r="C5" s="3" t="s">
        <v>6</v>
      </c>
      <c r="D5" s="3">
        <v>1</v>
      </c>
      <c r="E5" s="3" t="s">
        <v>12</v>
      </c>
      <c r="F5" s="3" t="s">
        <v>14</v>
      </c>
    </row>
    <row r="6" spans="2:6">
      <c r="B6" s="3">
        <v>2</v>
      </c>
      <c r="C6" s="3" t="s">
        <v>7</v>
      </c>
      <c r="D6" s="3">
        <v>2</v>
      </c>
      <c r="E6" s="3" t="s">
        <v>13</v>
      </c>
      <c r="F6" s="3" t="s">
        <v>15</v>
      </c>
    </row>
    <row r="7" spans="2:6">
      <c r="B7" s="3">
        <v>3</v>
      </c>
      <c r="C7" s="3" t="s">
        <v>8</v>
      </c>
      <c r="D7" s="3">
        <v>3</v>
      </c>
      <c r="E7" s="3" t="s">
        <v>16</v>
      </c>
      <c r="F7" s="3" t="s">
        <v>14</v>
      </c>
    </row>
    <row r="8" spans="2:6">
      <c r="B8" s="3">
        <v>4</v>
      </c>
      <c r="C8" s="3" t="s">
        <v>9</v>
      </c>
      <c r="D8" s="3">
        <v>4</v>
      </c>
      <c r="E8" s="3" t="s">
        <v>16</v>
      </c>
      <c r="F8" s="3" t="s">
        <v>14</v>
      </c>
    </row>
    <row r="10" spans="2:6">
      <c r="B10" s="3" t="s">
        <v>18</v>
      </c>
      <c r="C10" s="3" t="s">
        <v>38</v>
      </c>
    </row>
    <row r="11" spans="2:6">
      <c r="B11" s="3">
        <v>1</v>
      </c>
      <c r="C11" s="3" t="s">
        <v>31</v>
      </c>
    </row>
    <row r="12" spans="2:6">
      <c r="B12" s="3">
        <v>2</v>
      </c>
      <c r="C12" s="3" t="s">
        <v>32</v>
      </c>
    </row>
    <row r="13" spans="2:6">
      <c r="B13" s="3">
        <v>3</v>
      </c>
      <c r="C13" s="3" t="s">
        <v>33</v>
      </c>
    </row>
    <row r="14" spans="2:6">
      <c r="B14" s="3">
        <v>4</v>
      </c>
      <c r="C14" s="3" t="s">
        <v>34</v>
      </c>
    </row>
    <row r="15" spans="2:6">
      <c r="B15" s="3">
        <v>5</v>
      </c>
      <c r="C15" s="3" t="s">
        <v>64</v>
      </c>
    </row>
    <row r="16" spans="2:6">
      <c r="B16" s="3">
        <v>6</v>
      </c>
      <c r="C16" s="3" t="s">
        <v>35</v>
      </c>
    </row>
    <row r="17" spans="2:3">
      <c r="B17" s="3">
        <v>7</v>
      </c>
      <c r="C17" s="3" t="s">
        <v>36</v>
      </c>
    </row>
    <row r="18" spans="2:3">
      <c r="B18" s="3">
        <v>8</v>
      </c>
      <c r="C18" s="3" t="s">
        <v>37</v>
      </c>
    </row>
    <row r="20" spans="2:3">
      <c r="B20" s="3" t="s">
        <v>18</v>
      </c>
      <c r="C20" s="3" t="s">
        <v>45</v>
      </c>
    </row>
    <row r="21" spans="2:3">
      <c r="B21" s="3">
        <v>1</v>
      </c>
      <c r="C21" s="3" t="s">
        <v>40</v>
      </c>
    </row>
    <row r="22" spans="2:3">
      <c r="B22" s="3">
        <v>2</v>
      </c>
      <c r="C22" s="3" t="s">
        <v>41</v>
      </c>
    </row>
    <row r="23" spans="2:3">
      <c r="B23" s="3">
        <v>3</v>
      </c>
      <c r="C23" s="3" t="s">
        <v>42</v>
      </c>
    </row>
    <row r="24" spans="2:3">
      <c r="B24" s="3">
        <v>4</v>
      </c>
      <c r="C24" s="3" t="s">
        <v>43</v>
      </c>
    </row>
    <row r="25" spans="2:3">
      <c r="B25" s="3">
        <v>5</v>
      </c>
      <c r="C25" s="3" t="s">
        <v>44</v>
      </c>
    </row>
    <row r="26" spans="2:3">
      <c r="B26" s="3">
        <v>6</v>
      </c>
      <c r="C26" s="3" t="s">
        <v>30</v>
      </c>
    </row>
    <row r="27" spans="2:3">
      <c r="B27" s="3">
        <v>7</v>
      </c>
      <c r="C27" s="11" t="s">
        <v>46</v>
      </c>
    </row>
    <row r="28" spans="2:3">
      <c r="B28" s="3">
        <v>8</v>
      </c>
      <c r="C28" s="11" t="s">
        <v>46</v>
      </c>
    </row>
    <row r="29" spans="2:3">
      <c r="B29" s="3">
        <v>9</v>
      </c>
      <c r="C29" s="11" t="s">
        <v>46</v>
      </c>
    </row>
    <row r="30" spans="2:3">
      <c r="B30" s="3">
        <v>10</v>
      </c>
      <c r="C30" s="11" t="s">
        <v>46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申請・回答書</vt:lpstr>
      <vt:lpstr>申請・回答書 (サンプル)</vt:lpstr>
      <vt:lpstr>マスタ</vt:lpstr>
      <vt:lpstr>申請・回答書!Print_Area</vt:lpstr>
      <vt:lpstr>'申請・回答書 (サンプル)'!Print_Area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kazutoshi kanazawa</dc:creator>
  <cp:lastModifiedBy>柳沼　翔太</cp:lastModifiedBy>
  <cp:lastPrinted>2023-09-25T07:58:17Z</cp:lastPrinted>
  <dcterms:created xsi:type="dcterms:W3CDTF">2015-06-05T18:19:34Z</dcterms:created>
  <dcterms:modified xsi:type="dcterms:W3CDTF">2026-07-22T09:27:45Z</dcterms:modified>
</cp:coreProperties>
</file>